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andkac\Desktop\993_Pavojingų medžiagų ir kitų mikroteršalų\02 Pirkimo dokumentai\"/>
    </mc:Choice>
  </mc:AlternateContent>
  <xr:revisionPtr revIDLastSave="0" documentId="13_ncr:1_{53877B82-9482-4697-81B1-DEB6E8140BA0}" xr6:coauthVersionLast="47" xr6:coauthVersionMax="47" xr10:uidLastSave="{00000000-0000-0000-0000-000000000000}"/>
  <bookViews>
    <workbookView xWindow="-30" yWindow="1605" windowWidth="17280" windowHeight="13065" xr2:uid="{C7E5DEC3-DC6B-4551-A493-6DEB469C9426}"/>
  </bookViews>
  <sheets>
    <sheet name="Sheet1" sheetId="1" r:id="rId1"/>
  </sheets>
  <definedNames>
    <definedName name="_ftn1" localSheetId="0">Sheet1!#REF!</definedName>
    <definedName name="_ftn2" localSheetId="0">Sheet1!#REF!</definedName>
    <definedName name="_ftn3" localSheetId="0">Sheet1!#REF!</definedName>
    <definedName name="_ftn4" localSheetId="0">Sheet1!#REF!</definedName>
    <definedName name="_ftnref1" localSheetId="0">Sheet1!#REF!</definedName>
    <definedName name="_ftnref2" localSheetId="0">Sheet1!#REF!</definedName>
    <definedName name="_ftnref3" localSheetId="0">Sheet1!#REF!</definedName>
    <definedName name="_ftnref4" localSheetId="0">Sheet1!#REF!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70" i="1" l="1"/>
  <c r="L61" i="1"/>
  <c r="L54" i="1"/>
  <c r="L46" i="1"/>
  <c r="L29" i="1"/>
  <c r="L26" i="1"/>
  <c r="L18" i="1"/>
  <c r="L13" i="1"/>
  <c r="L12" i="1"/>
  <c r="L10" i="1"/>
  <c r="L9" i="1"/>
  <c r="L8" i="1"/>
  <c r="L6" i="1"/>
  <c r="L69" i="1"/>
  <c r="L68" i="1"/>
  <c r="L67" i="1"/>
  <c r="L66" i="1"/>
  <c r="L65" i="1"/>
  <c r="L64" i="1"/>
  <c r="L63" i="1"/>
  <c r="L71" i="1" l="1"/>
  <c r="L72" i="1" s="1"/>
</calcChain>
</file>

<file path=xl/sharedStrings.xml><?xml version="1.0" encoding="utf-8"?>
<sst xmlns="http://schemas.openxmlformats.org/spreadsheetml/2006/main" count="243" uniqueCount="206">
  <si>
    <t>Eil. Nr.</t>
  </si>
  <si>
    <t>Tyrimo terpė</t>
  </si>
  <si>
    <t>Reikalingos nustatyti medžiagos</t>
  </si>
  <si>
    <t>Reikalingos nustatyti analitės</t>
  </si>
  <si>
    <t>CAS Nr.</t>
  </si>
  <si>
    <r>
      <t>1.</t>
    </r>
    <r>
      <rPr>
        <sz val="7"/>
        <color theme="1"/>
        <rFont val="Times New Roman"/>
        <family val="1"/>
      </rPr>
      <t xml:space="preserve">       </t>
    </r>
    <r>
      <rPr>
        <sz val="10"/>
        <color theme="1"/>
        <rFont val="Times New Roman"/>
        <family val="1"/>
      </rPr>
      <t> </t>
    </r>
  </si>
  <si>
    <t>Nonilfenoliai[1] (4-nonilfenolis)</t>
  </si>
  <si>
    <t>84852-15-3</t>
  </si>
  <si>
    <t>0,09 μg/l</t>
  </si>
  <si>
    <t>Oktilfenolis[2] ((4-(1,1´,3,3´-tetrametilbutil)-fenolis))</t>
  </si>
  <si>
    <t>140-66-9</t>
  </si>
  <si>
    <t>Perfluorinti junginiai</t>
  </si>
  <si>
    <t>Perfluoroktansulfonrūgštis ir jos dariniai (PFOS)</t>
  </si>
  <si>
    <t>1763-23-1</t>
  </si>
  <si>
    <t>Perfluoroktano rūgštis (PFOA)</t>
  </si>
  <si>
    <t>335-67-1</t>
  </si>
  <si>
    <t>-</t>
  </si>
  <si>
    <r>
      <t>3.</t>
    </r>
    <r>
      <rPr>
        <sz val="7"/>
        <color theme="1"/>
        <rFont val="Times New Roman"/>
        <family val="1"/>
      </rPr>
      <t xml:space="preserve">       </t>
    </r>
    <r>
      <rPr>
        <sz val="10"/>
        <color theme="1"/>
        <rFont val="Times New Roman"/>
        <family val="1"/>
      </rPr>
      <t> </t>
    </r>
  </si>
  <si>
    <t>Tributilalavo junginiai (Tributilalavo katijonas)</t>
  </si>
  <si>
    <t>36643-28-4</t>
  </si>
  <si>
    <t>0,00006 μg/l</t>
  </si>
  <si>
    <r>
      <t>4.</t>
    </r>
    <r>
      <rPr>
        <sz val="7"/>
        <color theme="1"/>
        <rFont val="Times New Roman"/>
        <family val="1"/>
      </rPr>
      <t xml:space="preserve">       </t>
    </r>
    <r>
      <rPr>
        <sz val="10"/>
        <color theme="1"/>
        <rFont val="Times New Roman"/>
        <family val="1"/>
      </rPr>
      <t> </t>
    </r>
  </si>
  <si>
    <t>Pesticidai</t>
  </si>
  <si>
    <r>
      <t>5.</t>
    </r>
    <r>
      <rPr>
        <sz val="7"/>
        <color theme="1"/>
        <rFont val="Times New Roman"/>
        <family val="1"/>
      </rPr>
      <t xml:space="preserve">       </t>
    </r>
    <r>
      <rPr>
        <sz val="10"/>
        <color theme="1"/>
        <rFont val="Times New Roman"/>
        <family val="1"/>
      </rPr>
      <t> </t>
    </r>
  </si>
  <si>
    <t>Atrazinas</t>
  </si>
  <si>
    <t>1912-24-9</t>
  </si>
  <si>
    <t>0,18 μg/l</t>
  </si>
  <si>
    <t>Diuronas</t>
  </si>
  <si>
    <t>330-54-1</t>
  </si>
  <si>
    <t>0,06 μg/l</t>
  </si>
  <si>
    <t>Izoproturonas</t>
  </si>
  <si>
    <t>34123-59-6</t>
  </si>
  <si>
    <t>Simazinas</t>
  </si>
  <si>
    <t>122-34-9</t>
  </si>
  <si>
    <t>0,3 μg/l</t>
  </si>
  <si>
    <t>Chinoksifenas</t>
  </si>
  <si>
    <t>124495-18-7</t>
  </si>
  <si>
    <t>Aklonifenas</t>
  </si>
  <si>
    <t>74070-46-5</t>
  </si>
  <si>
    <t>Terbutrinas</t>
  </si>
  <si>
    <t>886-50-0</t>
  </si>
  <si>
    <t>0,12 μg/l</t>
  </si>
  <si>
    <t>Transportavimas</t>
  </si>
  <si>
    <t>[1] Nonilfenolis (CAS Nr. 25154–52–3, ES Nr. 246–672–0), įskaitant izomerus 4-nonilfenolį (CAS Nr. 104–40–5, ES Nr. 203–199–4) ir 4-nonilfenolį (šakotąjį) (CAS Nr. 84852–15–3, ES Nr. 284–325–5).</t>
  </si>
  <si>
    <t>[2] Oktilfenolis (CAS Nr. 1806–26–4), įskaitant izomerą 4-(1,1’,3,3’-tetrametilbutil)-fenolį (CAS Nr. 140–66–9)</t>
  </si>
  <si>
    <t>Preliminarus mėginių kiekis sutarties galiojimo laikotarpiu, vnt.</t>
  </si>
  <si>
    <t>Paslaugos įkainis,  Eur be PVM / vnt.</t>
  </si>
  <si>
    <t>Kaina, Eur be PVM</t>
  </si>
  <si>
    <t xml:space="preserve">Siuntos svoris iki 1,49 kg.  </t>
  </si>
  <si>
    <t xml:space="preserve">Siuntos svoris nuo 1,5 kg. iki 2,49 kg. </t>
  </si>
  <si>
    <t xml:space="preserve">Siuntos svoris nuo 2,5 kg. iki 4,99 kg. </t>
  </si>
  <si>
    <t>Siuntos svoris nuo 5 kg. iki 9,99 kg. </t>
  </si>
  <si>
    <t>Siuntos svoris nuo 10 kg. iki 14,99 kg. </t>
  </si>
  <si>
    <t>Siuntos svoris nuo 15 kg. iki 19,99 kg. </t>
  </si>
  <si>
    <t>Indų mėginiams pristatymas / mėginių paėmimas tyrimams:</t>
  </si>
  <si>
    <t xml:space="preserve">Siuntos svoris nuo 20 kg. iki 25 kg. </t>
  </si>
  <si>
    <t>Bendra palyginamoji kaina, EUR be PVM</t>
  </si>
  <si>
    <t>Bendra palyginamoji kaina, EUR su PVM**</t>
  </si>
  <si>
    <t>(nurodyti taikomo PVM dydį, proc.)</t>
  </si>
  <si>
    <t>Preliminarus siuntimų kiekis sutarties galiojimo laikotarpiu, siuntimai</t>
  </si>
  <si>
    <t>0,003 μg/l</t>
  </si>
  <si>
    <t>Fenoliai</t>
  </si>
  <si>
    <t>0,03 μg/l</t>
  </si>
  <si>
    <t>0,1 μg/l</t>
  </si>
  <si>
    <t>Pentachlorfenolis</t>
  </si>
  <si>
    <t>87-86-5</t>
  </si>
  <si>
    <t>0,4 μg/l</t>
  </si>
  <si>
    <t>0,0002 μg/l</t>
  </si>
  <si>
    <t>0,6 μg/l</t>
  </si>
  <si>
    <t>0,2 μg/l</t>
  </si>
  <si>
    <t>1 μg/l</t>
  </si>
  <si>
    <t>0,15 μg/l</t>
  </si>
  <si>
    <t>Trifluralinas</t>
  </si>
  <si>
    <t>1582-09-8</t>
  </si>
  <si>
    <t>0,009 μg/l</t>
  </si>
  <si>
    <t>Chlorfenvinfosas</t>
  </si>
  <si>
    <t>470-90-6</t>
  </si>
  <si>
    <t>Chlorpyrifosas</t>
  </si>
  <si>
    <t>2921-88-2</t>
  </si>
  <si>
    <t>Aldrinas</t>
  </si>
  <si>
    <t>309-00-2</t>
  </si>
  <si>
    <t>Dieldrinas</t>
  </si>
  <si>
    <t>60-57-1</t>
  </si>
  <si>
    <t>Endrinas</t>
  </si>
  <si>
    <t>72-20-8</t>
  </si>
  <si>
    <t>Izodrinas</t>
  </si>
  <si>
    <t>465-73-6</t>
  </si>
  <si>
    <t xml:space="preserve">Endosulfanas (alpha) </t>
  </si>
  <si>
    <t>959-98-8</t>
  </si>
  <si>
    <t>Endosulfanas (beta)</t>
  </si>
  <si>
    <t>33213-65-9</t>
  </si>
  <si>
    <t>Heksachlorbenzenas (HCB)</t>
  </si>
  <si>
    <t>118-74-1</t>
  </si>
  <si>
    <t>0,015 μg/l</t>
  </si>
  <si>
    <t>0,05 μg/l</t>
  </si>
  <si>
    <t>Heksachlorcikloheksanas (alfa-HCH)</t>
  </si>
  <si>
    <t>319-84-6</t>
  </si>
  <si>
    <t xml:space="preserve"> Heksachlorcikloheksanas (beta-HCH)</t>
  </si>
  <si>
    <t>319-85-7</t>
  </si>
  <si>
    <t xml:space="preserve"> Heksachlorcikloheksanas (gama-HCH)</t>
  </si>
  <si>
    <t>58-89-9</t>
  </si>
  <si>
    <t>Pentachlorbenzenas</t>
  </si>
  <si>
    <t>608-93-5</t>
  </si>
  <si>
    <t>0,0021 μg/l</t>
  </si>
  <si>
    <t>0,007 μg/l</t>
  </si>
  <si>
    <t>o,p'-DDT</t>
  </si>
  <si>
    <t>789-02-6</t>
  </si>
  <si>
    <t>0,01 μg/l</t>
  </si>
  <si>
    <t>p,p'-DDT</t>
  </si>
  <si>
    <t>50-29-3</t>
  </si>
  <si>
    <t>o,p'-DDE</t>
  </si>
  <si>
    <t>3424-82-6</t>
  </si>
  <si>
    <t>p,p'-DDE</t>
  </si>
  <si>
    <t>72-55-9</t>
  </si>
  <si>
    <t>o,p'-DDD</t>
  </si>
  <si>
    <t>53-19-0</t>
  </si>
  <si>
    <t>p,p'-DDD</t>
  </si>
  <si>
    <t>72-54-8</t>
  </si>
  <si>
    <t>Brominti difenileteriai (BDE)</t>
  </si>
  <si>
    <t>Brominti difenileteriai:</t>
  </si>
  <si>
    <t>32534-81-9:</t>
  </si>
  <si>
    <t>BDE-28</t>
  </si>
  <si>
    <t>41318-75-6</t>
  </si>
  <si>
    <t>BDE-47</t>
  </si>
  <si>
    <t>5436-43-1</t>
  </si>
  <si>
    <t>BDE-85</t>
  </si>
  <si>
    <t>182346-21-0</t>
  </si>
  <si>
    <t>BDE-99</t>
  </si>
  <si>
    <t>60348-60-9</t>
  </si>
  <si>
    <t>BDE-100</t>
  </si>
  <si>
    <t>189084-64-8</t>
  </si>
  <si>
    <t>BDE-153</t>
  </si>
  <si>
    <t>68631-49-2</t>
  </si>
  <si>
    <t>BDE-154</t>
  </si>
  <si>
    <t>207122-15-4</t>
  </si>
  <si>
    <t>Polichlorinti bifenilai (PCB)</t>
  </si>
  <si>
    <t>PCB 28</t>
  </si>
  <si>
    <t>7012-37-5</t>
  </si>
  <si>
    <t>PCB 52</t>
  </si>
  <si>
    <t>35693-99-3</t>
  </si>
  <si>
    <t>PCB 101</t>
  </si>
  <si>
    <t>37680-73-2</t>
  </si>
  <si>
    <t>PCB 118</t>
  </si>
  <si>
    <t>31508-00-6</t>
  </si>
  <si>
    <t>PCB 138</t>
  </si>
  <si>
    <t>35065-28-2</t>
  </si>
  <si>
    <t>PCB 153</t>
  </si>
  <si>
    <t>35065-27-1</t>
  </si>
  <si>
    <t>PCB 180</t>
  </si>
  <si>
    <t>35065-29-3</t>
  </si>
  <si>
    <t>Vienos siuntos kaina, EUR be PVM</t>
  </si>
  <si>
    <t>Nurodoma Bendra palyginamoji kaina skirta tik tiekėjų pasiūlymų palyginimui ir į sutartį perkelta nebus. Nurodytas preliminarus Pirkimo objekto kiekis. Pirkėjas Paslaugas pirks pagal poreikį ir nurodytus įkainius už ne didesnę kaip techninėje specifikacijoje nurodomą vertę Sutarties galiojimo laikotarpiu. Pirkėjas neįsipareigoja nupirkti viso nurodyto kiekio.
Preliminarus kiekis nėra Pirkėjo įsipareigojimas Laimėjusiam Dalyviui sumokėti nurodytą sumą sutarties galiojimo laikotarpiu ir bus naudojama tik pasiūlymų vertinimui. Laimėjusiam Dalyviui bus sumokama tik už faktišką kiekį</t>
  </si>
  <si>
    <t>10.</t>
  </si>
  <si>
    <t>Siektina metodo nustatymo (kiekybinio įvertinimo) riba</t>
  </si>
  <si>
    <t>Aplinkos kokybės standarto (AKS) vertė</t>
  </si>
  <si>
    <t>2 pirkimo objekto dalis</t>
  </si>
  <si>
    <t>Paviršinis vanduo (Kuršių marios, Baltijos jūra)</t>
  </si>
  <si>
    <r>
      <t>2.</t>
    </r>
    <r>
      <rPr>
        <sz val="7"/>
        <color theme="1"/>
        <rFont val="Times New Roman"/>
        <family val="1"/>
      </rPr>
      <t xml:space="preserve">       </t>
    </r>
    <r>
      <rPr>
        <sz val="10"/>
        <color theme="1"/>
        <rFont val="Times New Roman"/>
        <family val="1"/>
      </rPr>
      <t> </t>
    </r>
  </si>
  <si>
    <t>Paviršinis vanduo</t>
  </si>
  <si>
    <t>Bisfenolis A</t>
  </si>
  <si>
    <t>0,000039 μg/l</t>
  </si>
  <si>
    <t>0,00013 μg/l</t>
  </si>
  <si>
    <r>
      <t>6.</t>
    </r>
    <r>
      <rPr>
        <sz val="7"/>
        <color theme="1"/>
        <rFont val="Times New Roman"/>
        <family val="1"/>
      </rPr>
      <t xml:space="preserve">       </t>
    </r>
    <r>
      <rPr>
        <sz val="10"/>
        <color theme="1"/>
        <rFont val="Times New Roman"/>
        <family val="1"/>
      </rPr>
      <t> </t>
    </r>
  </si>
  <si>
    <t>Paviršinis vanduo (Kuršių marios, Baltijos jūra, upės, ežerai)</t>
  </si>
  <si>
    <t>Dikofolis</t>
  </si>
  <si>
    <t>115-32-2</t>
  </si>
  <si>
    <t>0,0000096 μg/l</t>
  </si>
  <si>
    <t>0,000032 μg/l</t>
  </si>
  <si>
    <t>Alachloras</t>
  </si>
  <si>
    <t>15972-60-8</t>
  </si>
  <si>
    <t>Bifenoksas</t>
  </si>
  <si>
    <t>42576-02-3</t>
  </si>
  <si>
    <t>0,00036 μg/l</t>
  </si>
  <si>
    <t>0,0012 μg/l</t>
  </si>
  <si>
    <t>Cipermetrinas[3]</t>
  </si>
  <si>
    <t>52315-07-8</t>
  </si>
  <si>
    <t>0,000024 μg/l</t>
  </si>
  <si>
    <t>0,00008 μg/l</t>
  </si>
  <si>
    <t>Dichlorvosas</t>
  </si>
  <si>
    <t>62-73-7</t>
  </si>
  <si>
    <t>0,000018 μg/l</t>
  </si>
  <si>
    <r>
      <t>7.</t>
    </r>
    <r>
      <rPr>
        <sz val="7"/>
        <color theme="1"/>
        <rFont val="Times New Roman"/>
        <family val="1"/>
      </rPr>
      <t xml:space="preserve">       </t>
    </r>
    <r>
      <rPr>
        <sz val="10"/>
        <color theme="1"/>
        <rFont val="Times New Roman"/>
        <family val="1"/>
      </rPr>
      <t> </t>
    </r>
  </si>
  <si>
    <t>0,0045 μg/l</t>
  </si>
  <si>
    <t>0,0036 μg/l</t>
  </si>
  <si>
    <t>0,00195 μg/l</t>
  </si>
  <si>
    <t>0,0065 μg/l</t>
  </si>
  <si>
    <t>Cibutrinas</t>
  </si>
  <si>
    <t>28159-98-0</t>
  </si>
  <si>
    <t>0,00075 μg/l</t>
  </si>
  <si>
    <t>0,0025 μg/l</t>
  </si>
  <si>
    <r>
      <t>8.</t>
    </r>
    <r>
      <rPr>
        <sz val="7"/>
        <color theme="1"/>
        <rFont val="Times New Roman"/>
        <family val="1"/>
      </rPr>
      <t xml:space="preserve">       </t>
    </r>
    <r>
      <rPr>
        <sz val="10"/>
        <color theme="1"/>
        <rFont val="Times New Roman"/>
        <family val="1"/>
      </rPr>
      <t> </t>
    </r>
  </si>
  <si>
    <r>
      <t>9.</t>
    </r>
    <r>
      <rPr>
        <sz val="7"/>
        <color theme="1"/>
        <rFont val="Times New Roman"/>
        <family val="1"/>
      </rPr>
      <t xml:space="preserve">       </t>
    </r>
    <r>
      <rPr>
        <sz val="10"/>
        <color theme="1"/>
        <rFont val="Times New Roman"/>
        <family val="1"/>
      </rPr>
      <t> </t>
    </r>
  </si>
  <si>
    <t>∑ = 0,0015 μg/l</t>
  </si>
  <si>
    <t>∑ = 0,005 μg/l</t>
  </si>
  <si>
    <t>0,00015 μg/l</t>
  </si>
  <si>
    <t>0,0005 μg/l</t>
  </si>
  <si>
    <t>0,0006 μg/l</t>
  </si>
  <si>
    <t>0,002 μg/l</t>
  </si>
  <si>
    <t>[3] CAS Nr. 52315–07–8 reiškia nuorodą į cipermetrino izomerų mišinį, alfa-cipermetriną (CAS Nr. 67375–30–8), beta-cipermetriną (CAS Nr. 65731–84–2), teta-cipermetriną (CAS Nr. 71697–59–1) ir zeta-cipermetriną (Nr. 52315–07–8).</t>
  </si>
  <si>
    <t>0,0042 μg/l</t>
  </si>
  <si>
    <t>0,014 μg/l</t>
  </si>
  <si>
    <t>C10-C13 chloralkanai</t>
  </si>
  <si>
    <t>85535-84-8</t>
  </si>
  <si>
    <t>11.</t>
  </si>
  <si>
    <t>12.</t>
  </si>
  <si>
    <t>80-05-7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</si>
</sst>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charset val="186"/>
      <scheme val="minor"/>
    </font>
    <font>
      <b/>
      <sz val="10"/>
      <color theme="1"/>
      <name val="Times New Roman"/>
      <family val="1"/>
    </font>
    <font>
      <sz val="10"/>
      <color theme="1"/>
      <name val="Times New Roman"/>
      <family val="1"/>
    </font>
    <font>
      <sz val="7"/>
      <color theme="1"/>
      <name val="Times New Roman"/>
      <family val="1"/>
    </font>
    <font>
      <sz val="10"/>
      <color rgb="FF000000"/>
      <name val="Times New Roman"/>
      <family val="1"/>
    </font>
    <font>
      <u/>
      <sz val="11"/>
      <color theme="10"/>
      <name val="Aptos Narrow"/>
      <family val="2"/>
      <charset val="186"/>
      <scheme val="minor"/>
    </font>
    <font>
      <sz val="11"/>
      <color rgb="FFFF0000"/>
      <name val="Aptos Narrow"/>
      <family val="2"/>
      <charset val="186"/>
      <scheme val="minor"/>
    </font>
  </fonts>
  <fills count="4">
    <fill>
      <patternFill patternType="none"/>
    </fill>
    <fill>
      <patternFill patternType="gray125"/>
    </fill>
    <fill>
      <patternFill patternType="solid">
        <fgColor theme="3" tint="0.89999084444715716"/>
        <bgColor indexed="64"/>
      </patternFill>
    </fill>
    <fill>
      <patternFill patternType="solid">
        <fgColor theme="0" tint="-0.14999847407452621"/>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s>
  <cellStyleXfs count="2">
    <xf numFmtId="0" fontId="0" fillId="0" borderId="0"/>
    <xf numFmtId="0" fontId="5" fillId="0" borderId="0" applyNumberFormat="0" applyFill="0" applyBorder="0" applyAlignment="0" applyProtection="0"/>
  </cellStyleXfs>
  <cellXfs count="66">
    <xf numFmtId="0" fontId="0" fillId="0" borderId="0" xfId="0"/>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5" fillId="0" borderId="5" xfId="1" applyBorder="1" applyAlignment="1">
      <alignment horizontal="center" vertical="center" wrapText="1"/>
    </xf>
    <xf numFmtId="0" fontId="2"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2" fillId="0" borderId="0" xfId="0" applyFont="1" applyAlignment="1">
      <alignment horizontal="center" vertical="center" wrapText="1"/>
    </xf>
    <xf numFmtId="0" fontId="0" fillId="0" borderId="9" xfId="0" applyBorder="1"/>
    <xf numFmtId="0" fontId="2" fillId="0" borderId="1" xfId="0" applyFont="1" applyBorder="1" applyAlignment="1">
      <alignment horizontal="center" vertical="center" wrapText="1"/>
    </xf>
    <xf numFmtId="0" fontId="0" fillId="0" borderId="10" xfId="0" applyBorder="1"/>
    <xf numFmtId="0" fontId="2" fillId="0" borderId="0" xfId="0" applyFont="1" applyAlignment="1">
      <alignment horizontal="center" vertical="top"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2" fillId="0" borderId="4" xfId="0" applyFont="1" applyBorder="1" applyAlignment="1">
      <alignment vertical="top" wrapText="1"/>
    </xf>
    <xf numFmtId="2" fontId="0" fillId="3" borderId="10" xfId="0" applyNumberFormat="1" applyFill="1" applyBorder="1"/>
    <xf numFmtId="2" fontId="0" fillId="0" borderId="1" xfId="0" applyNumberFormat="1" applyBorder="1" applyAlignment="1">
      <alignment horizontal="center" vertical="center"/>
    </xf>
    <xf numFmtId="2" fontId="0" fillId="3" borderId="0" xfId="0" applyNumberFormat="1" applyFill="1"/>
    <xf numFmtId="0" fontId="2" fillId="0" borderId="3" xfId="0" applyFont="1" applyBorder="1" applyAlignment="1">
      <alignment vertical="top" wrapText="1"/>
    </xf>
    <xf numFmtId="2" fontId="0" fillId="3" borderId="1" xfId="0" applyNumberFormat="1" applyFill="1" applyBorder="1"/>
    <xf numFmtId="0" fontId="0" fillId="0" borderId="2" xfId="0" applyBorder="1"/>
    <xf numFmtId="2" fontId="0" fillId="0" borderId="7" xfId="0" applyNumberFormat="1" applyBorder="1" applyAlignment="1">
      <alignment horizontal="center" vertical="center"/>
    </xf>
    <xf numFmtId="0" fontId="6" fillId="0" borderId="9" xfId="0" applyFont="1" applyBorder="1"/>
    <xf numFmtId="9" fontId="0" fillId="3" borderId="1" xfId="0" applyNumberFormat="1" applyFill="1" applyBorder="1"/>
    <xf numFmtId="2" fontId="0" fillId="0" borderId="3" xfId="0" applyNumberFormat="1" applyBorder="1" applyAlignment="1">
      <alignment horizontal="center" vertical="center"/>
    </xf>
    <xf numFmtId="0" fontId="2" fillId="0" borderId="2" xfId="0" applyFont="1" applyBorder="1" applyAlignment="1">
      <alignment horizontal="center" vertical="center" wrapText="1"/>
    </xf>
    <xf numFmtId="0" fontId="5" fillId="0" borderId="0" xfId="1" applyAlignment="1">
      <alignment vertical="center"/>
    </xf>
    <xf numFmtId="0" fontId="4" fillId="0" borderId="2" xfId="0" applyFont="1" applyBorder="1" applyAlignment="1">
      <alignment horizontal="center" vertical="center" wrapText="1"/>
    </xf>
    <xf numFmtId="0" fontId="1" fillId="2" borderId="5" xfId="0" applyFont="1" applyFill="1" applyBorder="1" applyAlignment="1">
      <alignment horizontal="center" vertical="center" wrapText="1"/>
    </xf>
    <xf numFmtId="0" fontId="2" fillId="0" borderId="10" xfId="0" applyFont="1" applyBorder="1" applyAlignment="1">
      <alignment horizontal="center" vertical="center"/>
    </xf>
    <xf numFmtId="0" fontId="1" fillId="2" borderId="9" xfId="0" applyFont="1" applyFill="1" applyBorder="1" applyAlignment="1">
      <alignment vertical="center" wrapText="1"/>
    </xf>
    <xf numFmtId="0" fontId="1" fillId="2" borderId="1" xfId="0" applyFont="1" applyFill="1" applyBorder="1" applyAlignment="1">
      <alignment vertical="center" wrapText="1"/>
    </xf>
    <xf numFmtId="0" fontId="2" fillId="0" borderId="3" xfId="0" applyFont="1" applyBorder="1" applyAlignment="1">
      <alignment horizontal="left" vertical="center" wrapText="1" indent="4"/>
    </xf>
    <xf numFmtId="0" fontId="2" fillId="0" borderId="0" xfId="0" applyFont="1" applyAlignment="1">
      <alignment horizontal="left" vertical="center" wrapText="1" indent="4"/>
    </xf>
    <xf numFmtId="0" fontId="0" fillId="3" borderId="1" xfId="0" applyFill="1" applyBorder="1"/>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left" vertical="center" wrapText="1" indent="4"/>
    </xf>
    <xf numFmtId="0" fontId="2" fillId="0" borderId="4" xfId="0" applyFont="1" applyBorder="1" applyAlignment="1">
      <alignment horizontal="left" vertical="center" wrapText="1" indent="4"/>
    </xf>
    <xf numFmtId="0" fontId="2" fillId="0" borderId="3" xfId="0" applyFont="1" applyBorder="1" applyAlignment="1">
      <alignment horizontal="left" vertical="center" wrapText="1" indent="4"/>
    </xf>
    <xf numFmtId="0" fontId="0" fillId="3" borderId="11" xfId="0" applyFill="1" applyBorder="1" applyAlignment="1">
      <alignment horizontal="center"/>
    </xf>
    <xf numFmtId="0" fontId="0" fillId="3" borderId="8" xfId="0" applyFill="1" applyBorder="1" applyAlignment="1">
      <alignment horizontal="center"/>
    </xf>
    <xf numFmtId="2" fontId="0" fillId="0" borderId="7" xfId="0" applyNumberFormat="1" applyBorder="1" applyAlignment="1">
      <alignment horizontal="center" vertical="center"/>
    </xf>
    <xf numFmtId="2" fontId="0" fillId="0" borderId="3" xfId="0" applyNumberFormat="1" applyBorder="1" applyAlignment="1">
      <alignment horizontal="center" vertical="center"/>
    </xf>
    <xf numFmtId="0" fontId="0" fillId="3" borderId="7" xfId="0" applyFill="1" applyBorder="1" applyAlignment="1">
      <alignment horizontal="center"/>
    </xf>
    <xf numFmtId="0" fontId="0" fillId="3" borderId="3" xfId="0" applyFill="1" applyBorder="1" applyAlignment="1">
      <alignment horizontal="center"/>
    </xf>
    <xf numFmtId="2" fontId="0" fillId="0" borderId="4" xfId="0" applyNumberFormat="1" applyBorder="1" applyAlignment="1">
      <alignment horizontal="center" vertical="center"/>
    </xf>
    <xf numFmtId="0" fontId="0" fillId="3" borderId="4" xfId="0" applyFill="1" applyBorder="1" applyAlignment="1">
      <alignment horizontal="center"/>
    </xf>
    <xf numFmtId="2" fontId="0" fillId="0" borderId="6" xfId="0" applyNumberFormat="1" applyBorder="1" applyAlignment="1">
      <alignment horizontal="center" vertical="center"/>
    </xf>
    <xf numFmtId="2" fontId="0" fillId="0" borderId="5" xfId="0" applyNumberFormat="1" applyBorder="1" applyAlignment="1">
      <alignment horizontal="center" vertical="center"/>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9" xfId="0" applyFont="1" applyBorder="1" applyAlignment="1">
      <alignment horizontal="center"/>
    </xf>
    <xf numFmtId="0" fontId="2" fillId="0" borderId="10" xfId="0" applyFont="1" applyBorder="1" applyAlignment="1">
      <alignment horizontal="center"/>
    </xf>
    <xf numFmtId="0" fontId="2" fillId="0" borderId="2" xfId="0" applyFont="1" applyBorder="1" applyAlignment="1">
      <alignment horizontal="center"/>
    </xf>
    <xf numFmtId="0" fontId="2" fillId="0" borderId="0" xfId="0" applyFont="1" applyAlignment="1">
      <alignment horizontal="center" vertical="center" wrapText="1"/>
    </xf>
    <xf numFmtId="0" fontId="2" fillId="0" borderId="5" xfId="0" quotePrefix="1" applyNumberFormat="1" applyFont="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6E5B9-594A-49B5-BCC1-94D0FB940615}">
  <dimension ref="C1:L83"/>
  <sheetViews>
    <sheetView tabSelected="1" zoomScale="70" zoomScaleNormal="70" workbookViewId="0">
      <selection activeCell="G8" sqref="G8"/>
    </sheetView>
  </sheetViews>
  <sheetFormatPr defaultRowHeight="15" x14ac:dyDescent="0.25"/>
  <cols>
    <col min="3" max="3" width="13" customWidth="1"/>
    <col min="4" max="4" width="15.5703125" customWidth="1"/>
    <col min="5" max="11" width="13" customWidth="1"/>
    <col min="12" max="12" width="13.85546875" customWidth="1"/>
  </cols>
  <sheetData>
    <row r="1" spans="3:12" x14ac:dyDescent="0.25">
      <c r="C1" t="s">
        <v>155</v>
      </c>
    </row>
    <row r="5" spans="3:12" ht="76.5" x14ac:dyDescent="0.25">
      <c r="C5" s="12" t="s">
        <v>0</v>
      </c>
      <c r="D5" s="13" t="s">
        <v>1</v>
      </c>
      <c r="E5" s="13" t="s">
        <v>2</v>
      </c>
      <c r="F5" s="13" t="s">
        <v>3</v>
      </c>
      <c r="G5" s="13" t="s">
        <v>4</v>
      </c>
      <c r="H5" s="31" t="s">
        <v>153</v>
      </c>
      <c r="I5" s="32" t="s">
        <v>154</v>
      </c>
      <c r="J5" s="13" t="s">
        <v>45</v>
      </c>
      <c r="K5" s="12" t="s">
        <v>46</v>
      </c>
      <c r="L5" s="12" t="s">
        <v>47</v>
      </c>
    </row>
    <row r="6" spans="3:12" ht="45" x14ac:dyDescent="0.25">
      <c r="C6" s="36" t="s">
        <v>5</v>
      </c>
      <c r="D6" s="36" t="s">
        <v>156</v>
      </c>
      <c r="E6" s="36" t="s">
        <v>61</v>
      </c>
      <c r="F6" s="3" t="s">
        <v>6</v>
      </c>
      <c r="G6" s="2" t="s">
        <v>7</v>
      </c>
      <c r="H6" s="2" t="s">
        <v>8</v>
      </c>
      <c r="I6" s="2" t="s">
        <v>34</v>
      </c>
      <c r="J6" s="36">
        <v>27</v>
      </c>
      <c r="K6" s="42"/>
      <c r="L6" s="44">
        <f>J6*K6</f>
        <v>0</v>
      </c>
    </row>
    <row r="7" spans="3:12" ht="75" x14ac:dyDescent="0.25">
      <c r="C7" s="37"/>
      <c r="D7" s="37"/>
      <c r="E7" s="37"/>
      <c r="F7" s="3" t="s">
        <v>9</v>
      </c>
      <c r="G7" s="2" t="s">
        <v>10</v>
      </c>
      <c r="H7" s="2" t="s">
        <v>60</v>
      </c>
      <c r="I7" s="2" t="s">
        <v>107</v>
      </c>
      <c r="J7" s="37"/>
      <c r="K7" s="43"/>
      <c r="L7" s="45"/>
    </row>
    <row r="8" spans="3:12" x14ac:dyDescent="0.25">
      <c r="C8" s="33" t="s">
        <v>157</v>
      </c>
      <c r="D8" s="2" t="s">
        <v>158</v>
      </c>
      <c r="E8" s="2" t="s">
        <v>159</v>
      </c>
      <c r="F8" s="2" t="s">
        <v>159</v>
      </c>
      <c r="G8" s="65" t="s">
        <v>205</v>
      </c>
      <c r="H8" s="2" t="s">
        <v>16</v>
      </c>
      <c r="I8" s="2" t="s">
        <v>16</v>
      </c>
      <c r="J8" s="2">
        <v>27</v>
      </c>
      <c r="K8" s="35"/>
      <c r="L8" s="17">
        <f>J8*K8</f>
        <v>0</v>
      </c>
    </row>
    <row r="9" spans="3:12" ht="38.25" x14ac:dyDescent="0.25">
      <c r="C9" s="33" t="s">
        <v>17</v>
      </c>
      <c r="D9" s="2" t="s">
        <v>156</v>
      </c>
      <c r="E9" s="2" t="s">
        <v>64</v>
      </c>
      <c r="F9" s="2" t="s">
        <v>64</v>
      </c>
      <c r="G9" s="2" t="s">
        <v>65</v>
      </c>
      <c r="H9" s="2" t="s">
        <v>41</v>
      </c>
      <c r="I9" s="2" t="s">
        <v>66</v>
      </c>
      <c r="J9" s="2">
        <v>27</v>
      </c>
      <c r="K9" s="35"/>
      <c r="L9" s="17">
        <f>J9*K9</f>
        <v>0</v>
      </c>
    </row>
    <row r="10" spans="3:12" ht="51" x14ac:dyDescent="0.25">
      <c r="C10" s="36" t="s">
        <v>21</v>
      </c>
      <c r="D10" s="36" t="s">
        <v>156</v>
      </c>
      <c r="E10" s="36" t="s">
        <v>11</v>
      </c>
      <c r="F10" s="2" t="s">
        <v>12</v>
      </c>
      <c r="G10" s="2" t="s">
        <v>13</v>
      </c>
      <c r="H10" s="2" t="s">
        <v>160</v>
      </c>
      <c r="I10" s="2" t="s">
        <v>161</v>
      </c>
      <c r="J10" s="36">
        <v>65</v>
      </c>
      <c r="K10" s="46"/>
      <c r="L10" s="44">
        <f>J10*K10</f>
        <v>0</v>
      </c>
    </row>
    <row r="11" spans="3:12" ht="25.5" x14ac:dyDescent="0.25">
      <c r="C11" s="37"/>
      <c r="D11" s="37"/>
      <c r="E11" s="37"/>
      <c r="F11" s="2" t="s">
        <v>14</v>
      </c>
      <c r="G11" s="2" t="s">
        <v>15</v>
      </c>
      <c r="H11" s="2" t="s">
        <v>16</v>
      </c>
      <c r="I11" s="2" t="s">
        <v>16</v>
      </c>
      <c r="J11" s="37"/>
      <c r="K11" s="47"/>
      <c r="L11" s="45"/>
    </row>
    <row r="12" spans="3:12" ht="51" x14ac:dyDescent="0.25">
      <c r="C12" s="33" t="s">
        <v>23</v>
      </c>
      <c r="D12" s="2" t="s">
        <v>156</v>
      </c>
      <c r="E12" s="2" t="s">
        <v>18</v>
      </c>
      <c r="F12" s="2" t="s">
        <v>18</v>
      </c>
      <c r="G12" s="2" t="s">
        <v>19</v>
      </c>
      <c r="H12" s="2" t="s">
        <v>20</v>
      </c>
      <c r="I12" s="2" t="s">
        <v>67</v>
      </c>
      <c r="J12" s="2">
        <v>55</v>
      </c>
      <c r="K12" s="35"/>
      <c r="L12" s="17">
        <f>J12*K12</f>
        <v>0</v>
      </c>
    </row>
    <row r="13" spans="3:12" x14ac:dyDescent="0.25">
      <c r="C13" s="36" t="s">
        <v>162</v>
      </c>
      <c r="D13" s="36" t="s">
        <v>163</v>
      </c>
      <c r="E13" s="36" t="s">
        <v>22</v>
      </c>
      <c r="F13" s="2" t="s">
        <v>164</v>
      </c>
      <c r="G13" s="2" t="s">
        <v>165</v>
      </c>
      <c r="H13" s="2" t="s">
        <v>166</v>
      </c>
      <c r="I13" s="2" t="s">
        <v>167</v>
      </c>
      <c r="J13" s="36">
        <v>230</v>
      </c>
      <c r="K13" s="46"/>
      <c r="L13" s="44">
        <f>J13*K13</f>
        <v>0</v>
      </c>
    </row>
    <row r="14" spans="3:12" x14ac:dyDescent="0.25">
      <c r="C14" s="38"/>
      <c r="D14" s="38"/>
      <c r="E14" s="38"/>
      <c r="F14" s="2" t="s">
        <v>168</v>
      </c>
      <c r="G14" s="2" t="s">
        <v>169</v>
      </c>
      <c r="H14" s="2" t="s">
        <v>8</v>
      </c>
      <c r="I14" s="2" t="s">
        <v>34</v>
      </c>
      <c r="J14" s="38"/>
      <c r="K14" s="49"/>
      <c r="L14" s="48"/>
    </row>
    <row r="15" spans="3:12" x14ac:dyDescent="0.25">
      <c r="C15" s="38"/>
      <c r="D15" s="38"/>
      <c r="E15" s="38"/>
      <c r="F15" s="2" t="s">
        <v>170</v>
      </c>
      <c r="G15" s="2" t="s">
        <v>171</v>
      </c>
      <c r="H15" s="2" t="s">
        <v>172</v>
      </c>
      <c r="I15" s="2" t="s">
        <v>173</v>
      </c>
      <c r="J15" s="38"/>
      <c r="K15" s="49"/>
      <c r="L15" s="48"/>
    </row>
    <row r="16" spans="3:12" ht="30" x14ac:dyDescent="0.25">
      <c r="C16" s="38"/>
      <c r="D16" s="38"/>
      <c r="E16" s="38"/>
      <c r="F16" s="3" t="s">
        <v>174</v>
      </c>
      <c r="G16" s="2" t="s">
        <v>175</v>
      </c>
      <c r="H16" s="2" t="s">
        <v>176</v>
      </c>
      <c r="I16" s="2" t="s">
        <v>177</v>
      </c>
      <c r="J16" s="38"/>
      <c r="K16" s="49"/>
      <c r="L16" s="48"/>
    </row>
    <row r="17" spans="3:12" x14ac:dyDescent="0.25">
      <c r="C17" s="37"/>
      <c r="D17" s="37"/>
      <c r="E17" s="37"/>
      <c r="F17" s="2" t="s">
        <v>178</v>
      </c>
      <c r="G17" s="2" t="s">
        <v>179</v>
      </c>
      <c r="H17" s="2" t="s">
        <v>180</v>
      </c>
      <c r="I17" s="2" t="s">
        <v>20</v>
      </c>
      <c r="J17" s="37"/>
      <c r="K17" s="47"/>
      <c r="L17" s="45"/>
    </row>
    <row r="18" spans="3:12" x14ac:dyDescent="0.25">
      <c r="C18" s="39" t="s">
        <v>181</v>
      </c>
      <c r="D18" s="36" t="s">
        <v>156</v>
      </c>
      <c r="E18" s="36" t="s">
        <v>22</v>
      </c>
      <c r="F18" s="2" t="s">
        <v>24</v>
      </c>
      <c r="G18" s="2" t="s">
        <v>25</v>
      </c>
      <c r="H18" s="2" t="s">
        <v>26</v>
      </c>
      <c r="I18" s="2" t="s">
        <v>68</v>
      </c>
      <c r="J18" s="36">
        <v>40</v>
      </c>
      <c r="K18" s="46"/>
      <c r="L18" s="44">
        <f>J18*K18</f>
        <v>0</v>
      </c>
    </row>
    <row r="19" spans="3:12" x14ac:dyDescent="0.25">
      <c r="C19" s="40"/>
      <c r="D19" s="38"/>
      <c r="E19" s="38"/>
      <c r="F19" s="2" t="s">
        <v>27</v>
      </c>
      <c r="G19" s="2" t="s">
        <v>28</v>
      </c>
      <c r="H19" s="2" t="s">
        <v>29</v>
      </c>
      <c r="I19" s="2" t="s">
        <v>69</v>
      </c>
      <c r="J19" s="38"/>
      <c r="K19" s="49"/>
      <c r="L19" s="48"/>
    </row>
    <row r="20" spans="3:12" x14ac:dyDescent="0.25">
      <c r="C20" s="40"/>
      <c r="D20" s="38"/>
      <c r="E20" s="38"/>
      <c r="F20" s="2" t="s">
        <v>30</v>
      </c>
      <c r="G20" s="2" t="s">
        <v>31</v>
      </c>
      <c r="H20" s="2" t="s">
        <v>8</v>
      </c>
      <c r="I20" s="2" t="s">
        <v>34</v>
      </c>
      <c r="J20" s="38"/>
      <c r="K20" s="49"/>
      <c r="L20" s="48"/>
    </row>
    <row r="21" spans="3:12" x14ac:dyDescent="0.25">
      <c r="C21" s="40"/>
      <c r="D21" s="38"/>
      <c r="E21" s="38"/>
      <c r="F21" s="2" t="s">
        <v>32</v>
      </c>
      <c r="G21" s="2" t="s">
        <v>33</v>
      </c>
      <c r="H21" s="2" t="s">
        <v>34</v>
      </c>
      <c r="I21" s="2" t="s">
        <v>70</v>
      </c>
      <c r="J21" s="38"/>
      <c r="K21" s="49"/>
      <c r="L21" s="48"/>
    </row>
    <row r="22" spans="3:12" x14ac:dyDescent="0.25">
      <c r="C22" s="40"/>
      <c r="D22" s="38"/>
      <c r="E22" s="38"/>
      <c r="F22" s="2" t="s">
        <v>35</v>
      </c>
      <c r="G22" s="2" t="s">
        <v>36</v>
      </c>
      <c r="H22" s="2" t="s">
        <v>182</v>
      </c>
      <c r="I22" s="2" t="s">
        <v>71</v>
      </c>
      <c r="J22" s="38"/>
      <c r="K22" s="49"/>
      <c r="L22" s="48"/>
    </row>
    <row r="23" spans="3:12" x14ac:dyDescent="0.25">
      <c r="C23" s="40"/>
      <c r="D23" s="38"/>
      <c r="E23" s="38"/>
      <c r="F23" s="2" t="s">
        <v>37</v>
      </c>
      <c r="G23" s="2" t="s">
        <v>38</v>
      </c>
      <c r="H23" s="2" t="s">
        <v>183</v>
      </c>
      <c r="I23" s="2" t="s">
        <v>41</v>
      </c>
      <c r="J23" s="38"/>
      <c r="K23" s="49"/>
      <c r="L23" s="48"/>
    </row>
    <row r="24" spans="3:12" x14ac:dyDescent="0.25">
      <c r="C24" s="40"/>
      <c r="D24" s="38"/>
      <c r="E24" s="38"/>
      <c r="F24" s="2" t="s">
        <v>39</v>
      </c>
      <c r="G24" s="2" t="s">
        <v>40</v>
      </c>
      <c r="H24" s="2" t="s">
        <v>184</v>
      </c>
      <c r="I24" s="2" t="s">
        <v>185</v>
      </c>
      <c r="J24" s="38"/>
      <c r="K24" s="49"/>
      <c r="L24" s="48"/>
    </row>
    <row r="25" spans="3:12" x14ac:dyDescent="0.25">
      <c r="C25" s="41"/>
      <c r="D25" s="37"/>
      <c r="E25" s="37"/>
      <c r="F25" s="2" t="s">
        <v>186</v>
      </c>
      <c r="G25" s="2" t="s">
        <v>187</v>
      </c>
      <c r="H25" s="2" t="s">
        <v>188</v>
      </c>
      <c r="I25" s="2" t="s">
        <v>189</v>
      </c>
      <c r="J25" s="37"/>
      <c r="K25" s="47"/>
      <c r="L25" s="45"/>
    </row>
    <row r="26" spans="3:12" x14ac:dyDescent="0.25">
      <c r="C26" s="39" t="s">
        <v>190</v>
      </c>
      <c r="D26" s="36" t="s">
        <v>156</v>
      </c>
      <c r="E26" s="36" t="s">
        <v>22</v>
      </c>
      <c r="F26" s="2" t="s">
        <v>72</v>
      </c>
      <c r="G26" s="2" t="s">
        <v>73</v>
      </c>
      <c r="H26" s="2" t="s">
        <v>74</v>
      </c>
      <c r="I26" s="2" t="s">
        <v>62</v>
      </c>
      <c r="J26" s="36">
        <v>40</v>
      </c>
      <c r="K26" s="46"/>
      <c r="L26" s="44">
        <f>J26*K26</f>
        <v>0</v>
      </c>
    </row>
    <row r="27" spans="3:12" ht="25.5" x14ac:dyDescent="0.25">
      <c r="C27" s="40"/>
      <c r="D27" s="38"/>
      <c r="E27" s="38"/>
      <c r="F27" s="2" t="s">
        <v>75</v>
      </c>
      <c r="G27" s="2" t="s">
        <v>76</v>
      </c>
      <c r="H27" s="2" t="s">
        <v>62</v>
      </c>
      <c r="I27" s="2" t="s">
        <v>63</v>
      </c>
      <c r="J27" s="38"/>
      <c r="K27" s="49"/>
      <c r="L27" s="48"/>
    </row>
    <row r="28" spans="3:12" x14ac:dyDescent="0.25">
      <c r="C28" s="41"/>
      <c r="D28" s="37"/>
      <c r="E28" s="37"/>
      <c r="F28" s="2" t="s">
        <v>77</v>
      </c>
      <c r="G28" s="2" t="s">
        <v>78</v>
      </c>
      <c r="H28" s="2" t="s">
        <v>74</v>
      </c>
      <c r="I28" s="2" t="s">
        <v>62</v>
      </c>
      <c r="J28" s="37"/>
      <c r="K28" s="47"/>
      <c r="L28" s="45"/>
    </row>
    <row r="29" spans="3:12" x14ac:dyDescent="0.25">
      <c r="C29" s="39" t="s">
        <v>191</v>
      </c>
      <c r="D29" s="36" t="s">
        <v>156</v>
      </c>
      <c r="E29" s="36" t="s">
        <v>22</v>
      </c>
      <c r="F29" s="2" t="s">
        <v>79</v>
      </c>
      <c r="G29" s="2" t="s">
        <v>80</v>
      </c>
      <c r="H29" s="36" t="s">
        <v>192</v>
      </c>
      <c r="I29" s="36" t="s">
        <v>193</v>
      </c>
      <c r="J29" s="36">
        <v>40</v>
      </c>
      <c r="K29" s="46"/>
      <c r="L29" s="44">
        <f>J29*K29</f>
        <v>0</v>
      </c>
    </row>
    <row r="30" spans="3:12" x14ac:dyDescent="0.25">
      <c r="C30" s="40"/>
      <c r="D30" s="38"/>
      <c r="E30" s="38"/>
      <c r="F30" s="2" t="s">
        <v>81</v>
      </c>
      <c r="G30" s="2" t="s">
        <v>82</v>
      </c>
      <c r="H30" s="38"/>
      <c r="I30" s="38"/>
      <c r="J30" s="38"/>
      <c r="K30" s="49"/>
      <c r="L30" s="48"/>
    </row>
    <row r="31" spans="3:12" x14ac:dyDescent="0.25">
      <c r="C31" s="40"/>
      <c r="D31" s="38"/>
      <c r="E31" s="38"/>
      <c r="F31" s="2" t="s">
        <v>83</v>
      </c>
      <c r="G31" s="2" t="s">
        <v>84</v>
      </c>
      <c r="H31" s="38"/>
      <c r="I31" s="38"/>
      <c r="J31" s="38"/>
      <c r="K31" s="49"/>
      <c r="L31" s="48"/>
    </row>
    <row r="32" spans="3:12" x14ac:dyDescent="0.25">
      <c r="C32" s="40"/>
      <c r="D32" s="38"/>
      <c r="E32" s="38"/>
      <c r="F32" s="2" t="s">
        <v>85</v>
      </c>
      <c r="G32" s="2" t="s">
        <v>86</v>
      </c>
      <c r="H32" s="37"/>
      <c r="I32" s="37"/>
      <c r="J32" s="38"/>
      <c r="K32" s="49"/>
      <c r="L32" s="48"/>
    </row>
    <row r="33" spans="3:12" ht="25.5" x14ac:dyDescent="0.25">
      <c r="C33" s="40"/>
      <c r="D33" s="38"/>
      <c r="E33" s="38"/>
      <c r="F33" s="2" t="s">
        <v>87</v>
      </c>
      <c r="G33" s="2" t="s">
        <v>88</v>
      </c>
      <c r="H33" s="36" t="s">
        <v>194</v>
      </c>
      <c r="I33" s="36" t="s">
        <v>195</v>
      </c>
      <c r="J33" s="38"/>
      <c r="K33" s="49"/>
      <c r="L33" s="48"/>
    </row>
    <row r="34" spans="3:12" ht="25.5" x14ac:dyDescent="0.25">
      <c r="C34" s="40"/>
      <c r="D34" s="38"/>
      <c r="E34" s="38"/>
      <c r="F34" s="2" t="s">
        <v>89</v>
      </c>
      <c r="G34" s="2" t="s">
        <v>90</v>
      </c>
      <c r="H34" s="37"/>
      <c r="I34" s="37"/>
      <c r="J34" s="38"/>
      <c r="K34" s="49"/>
      <c r="L34" s="48"/>
    </row>
    <row r="35" spans="3:12" ht="25.5" x14ac:dyDescent="0.25">
      <c r="C35" s="40"/>
      <c r="D35" s="38"/>
      <c r="E35" s="38"/>
      <c r="F35" s="2" t="s">
        <v>91</v>
      </c>
      <c r="G35" s="2" t="s">
        <v>92</v>
      </c>
      <c r="H35" s="2" t="s">
        <v>93</v>
      </c>
      <c r="I35" s="2" t="s">
        <v>94</v>
      </c>
      <c r="J35" s="38"/>
      <c r="K35" s="49"/>
      <c r="L35" s="48"/>
    </row>
    <row r="36" spans="3:12" ht="38.25" x14ac:dyDescent="0.25">
      <c r="C36" s="40"/>
      <c r="D36" s="38"/>
      <c r="E36" s="38"/>
      <c r="F36" s="2" t="s">
        <v>95</v>
      </c>
      <c r="G36" s="2" t="s">
        <v>96</v>
      </c>
      <c r="H36" s="36" t="s">
        <v>196</v>
      </c>
      <c r="I36" s="36" t="s">
        <v>197</v>
      </c>
      <c r="J36" s="38"/>
      <c r="K36" s="49"/>
      <c r="L36" s="48"/>
    </row>
    <row r="37" spans="3:12" ht="51" x14ac:dyDescent="0.25">
      <c r="C37" s="40"/>
      <c r="D37" s="38"/>
      <c r="E37" s="38"/>
      <c r="F37" s="2" t="s">
        <v>97</v>
      </c>
      <c r="G37" s="2" t="s">
        <v>98</v>
      </c>
      <c r="H37" s="38"/>
      <c r="I37" s="38"/>
      <c r="J37" s="38"/>
      <c r="K37" s="49"/>
      <c r="L37" s="48"/>
    </row>
    <row r="38" spans="3:12" ht="51" x14ac:dyDescent="0.25">
      <c r="C38" s="40"/>
      <c r="D38" s="38"/>
      <c r="E38" s="38"/>
      <c r="F38" s="2" t="s">
        <v>99</v>
      </c>
      <c r="G38" s="2" t="s">
        <v>100</v>
      </c>
      <c r="H38" s="37"/>
      <c r="I38" s="37"/>
      <c r="J38" s="38"/>
      <c r="K38" s="49"/>
      <c r="L38" s="48"/>
    </row>
    <row r="39" spans="3:12" ht="25.5" x14ac:dyDescent="0.25">
      <c r="C39" s="40"/>
      <c r="D39" s="38"/>
      <c r="E39" s="38"/>
      <c r="F39" s="2" t="s">
        <v>101</v>
      </c>
      <c r="G39" s="2" t="s">
        <v>102</v>
      </c>
      <c r="H39" s="2" t="s">
        <v>103</v>
      </c>
      <c r="I39" s="2" t="s">
        <v>104</v>
      </c>
      <c r="J39" s="38"/>
      <c r="K39" s="49"/>
      <c r="L39" s="48"/>
    </row>
    <row r="40" spans="3:12" x14ac:dyDescent="0.25">
      <c r="C40" s="40"/>
      <c r="D40" s="38"/>
      <c r="E40" s="38"/>
      <c r="F40" s="2" t="s">
        <v>105</v>
      </c>
      <c r="G40" s="2" t="s">
        <v>106</v>
      </c>
      <c r="H40" s="36" t="s">
        <v>60</v>
      </c>
      <c r="I40" s="36" t="s">
        <v>107</v>
      </c>
      <c r="J40" s="38"/>
      <c r="K40" s="49"/>
      <c r="L40" s="48"/>
    </row>
    <row r="41" spans="3:12" x14ac:dyDescent="0.25">
      <c r="C41" s="40"/>
      <c r="D41" s="38"/>
      <c r="E41" s="38"/>
      <c r="F41" s="2" t="s">
        <v>108</v>
      </c>
      <c r="G41" s="2" t="s">
        <v>109</v>
      </c>
      <c r="H41" s="38"/>
      <c r="I41" s="38"/>
      <c r="J41" s="38"/>
      <c r="K41" s="49"/>
      <c r="L41" s="48"/>
    </row>
    <row r="42" spans="3:12" x14ac:dyDescent="0.25">
      <c r="C42" s="40"/>
      <c r="D42" s="38"/>
      <c r="E42" s="38"/>
      <c r="F42" s="2" t="s">
        <v>110</v>
      </c>
      <c r="G42" s="2" t="s">
        <v>111</v>
      </c>
      <c r="H42" s="38"/>
      <c r="I42" s="38"/>
      <c r="J42" s="38"/>
      <c r="K42" s="49"/>
      <c r="L42" s="48"/>
    </row>
    <row r="43" spans="3:12" x14ac:dyDescent="0.25">
      <c r="C43" s="40"/>
      <c r="D43" s="38"/>
      <c r="E43" s="38"/>
      <c r="F43" s="2" t="s">
        <v>112</v>
      </c>
      <c r="G43" s="2" t="s">
        <v>113</v>
      </c>
      <c r="H43" s="38"/>
      <c r="I43" s="38"/>
      <c r="J43" s="38"/>
      <c r="K43" s="49"/>
      <c r="L43" s="48"/>
    </row>
    <row r="44" spans="3:12" x14ac:dyDescent="0.25">
      <c r="C44" s="40"/>
      <c r="D44" s="38"/>
      <c r="E44" s="38"/>
      <c r="F44" s="2" t="s">
        <v>114</v>
      </c>
      <c r="G44" s="2" t="s">
        <v>115</v>
      </c>
      <c r="H44" s="38"/>
      <c r="I44" s="38"/>
      <c r="J44" s="38"/>
      <c r="K44" s="49"/>
      <c r="L44" s="48"/>
    </row>
    <row r="45" spans="3:12" x14ac:dyDescent="0.25">
      <c r="C45" s="41"/>
      <c r="D45" s="37"/>
      <c r="E45" s="37"/>
      <c r="F45" s="2" t="s">
        <v>116</v>
      </c>
      <c r="G45" s="2" t="s">
        <v>117</v>
      </c>
      <c r="H45" s="37"/>
      <c r="I45" s="37"/>
      <c r="J45" s="37"/>
      <c r="K45" s="49"/>
      <c r="L45" s="45"/>
    </row>
    <row r="46" spans="3:12" ht="25.5" x14ac:dyDescent="0.25">
      <c r="C46" s="39" t="s">
        <v>152</v>
      </c>
      <c r="D46" s="36" t="s">
        <v>156</v>
      </c>
      <c r="E46" s="36" t="s">
        <v>118</v>
      </c>
      <c r="F46" s="2" t="s">
        <v>119</v>
      </c>
      <c r="G46" s="26" t="s">
        <v>120</v>
      </c>
      <c r="H46" s="36" t="s">
        <v>199</v>
      </c>
      <c r="I46" s="36" t="s">
        <v>200</v>
      </c>
      <c r="J46" s="55">
        <v>11</v>
      </c>
      <c r="K46" s="46"/>
      <c r="L46" s="44">
        <f>J46*K46</f>
        <v>0</v>
      </c>
    </row>
    <row r="47" spans="3:12" x14ac:dyDescent="0.25">
      <c r="C47" s="40"/>
      <c r="D47" s="38"/>
      <c r="E47" s="38"/>
      <c r="F47" s="2" t="s">
        <v>121</v>
      </c>
      <c r="G47" s="2" t="s">
        <v>122</v>
      </c>
      <c r="H47" s="38"/>
      <c r="I47" s="38"/>
      <c r="J47" s="56"/>
      <c r="K47" s="49"/>
      <c r="L47" s="48"/>
    </row>
    <row r="48" spans="3:12" x14ac:dyDescent="0.25">
      <c r="C48" s="40"/>
      <c r="D48" s="38"/>
      <c r="E48" s="38"/>
      <c r="F48" s="2" t="s">
        <v>123</v>
      </c>
      <c r="G48" s="2" t="s">
        <v>124</v>
      </c>
      <c r="H48" s="38"/>
      <c r="I48" s="38"/>
      <c r="J48" s="56"/>
      <c r="K48" s="49"/>
      <c r="L48" s="48"/>
    </row>
    <row r="49" spans="3:12" x14ac:dyDescent="0.25">
      <c r="C49" s="40"/>
      <c r="D49" s="38"/>
      <c r="E49" s="38"/>
      <c r="F49" s="2" t="s">
        <v>125</v>
      </c>
      <c r="G49" s="2" t="s">
        <v>126</v>
      </c>
      <c r="H49" s="38"/>
      <c r="I49" s="38"/>
      <c r="J49" s="56"/>
      <c r="K49" s="49"/>
      <c r="L49" s="48"/>
    </row>
    <row r="50" spans="3:12" x14ac:dyDescent="0.25">
      <c r="C50" s="40"/>
      <c r="D50" s="38"/>
      <c r="E50" s="38"/>
      <c r="F50" s="2" t="s">
        <v>127</v>
      </c>
      <c r="G50" s="2" t="s">
        <v>128</v>
      </c>
      <c r="H50" s="38"/>
      <c r="I50" s="38"/>
      <c r="J50" s="56"/>
      <c r="K50" s="49"/>
      <c r="L50" s="48"/>
    </row>
    <row r="51" spans="3:12" x14ac:dyDescent="0.25">
      <c r="C51" s="40"/>
      <c r="D51" s="38"/>
      <c r="E51" s="38"/>
      <c r="F51" s="2" t="s">
        <v>129</v>
      </c>
      <c r="G51" s="2" t="s">
        <v>130</v>
      </c>
      <c r="H51" s="38"/>
      <c r="I51" s="38"/>
      <c r="J51" s="56"/>
      <c r="K51" s="49"/>
      <c r="L51" s="48"/>
    </row>
    <row r="52" spans="3:12" x14ac:dyDescent="0.25">
      <c r="C52" s="40"/>
      <c r="D52" s="38"/>
      <c r="E52" s="38"/>
      <c r="F52" s="2" t="s">
        <v>131</v>
      </c>
      <c r="G52" s="2" t="s">
        <v>132</v>
      </c>
      <c r="H52" s="38"/>
      <c r="I52" s="38"/>
      <c r="J52" s="56"/>
      <c r="K52" s="49"/>
      <c r="L52" s="48"/>
    </row>
    <row r="53" spans="3:12" x14ac:dyDescent="0.25">
      <c r="C53" s="41"/>
      <c r="D53" s="37"/>
      <c r="E53" s="37"/>
      <c r="F53" s="2" t="s">
        <v>133</v>
      </c>
      <c r="G53" s="2" t="s">
        <v>134</v>
      </c>
      <c r="H53" s="37"/>
      <c r="I53" s="37"/>
      <c r="J53" s="57"/>
      <c r="K53" s="47"/>
      <c r="L53" s="45"/>
    </row>
    <row r="54" spans="3:12" x14ac:dyDescent="0.25">
      <c r="C54" s="39" t="s">
        <v>203</v>
      </c>
      <c r="D54" s="36" t="s">
        <v>156</v>
      </c>
      <c r="E54" s="36" t="s">
        <v>135</v>
      </c>
      <c r="F54" s="6" t="s">
        <v>136</v>
      </c>
      <c r="G54" s="6" t="s">
        <v>137</v>
      </c>
      <c r="H54" s="36" t="s">
        <v>16</v>
      </c>
      <c r="I54" s="36" t="s">
        <v>16</v>
      </c>
      <c r="J54" s="36">
        <v>11</v>
      </c>
      <c r="K54" s="46"/>
      <c r="L54" s="50">
        <f>J54*K54</f>
        <v>0</v>
      </c>
    </row>
    <row r="55" spans="3:12" x14ac:dyDescent="0.25">
      <c r="C55" s="40"/>
      <c r="D55" s="38"/>
      <c r="E55" s="38"/>
      <c r="F55" s="6" t="s">
        <v>138</v>
      </c>
      <c r="G55" s="5" t="s">
        <v>139</v>
      </c>
      <c r="H55" s="38"/>
      <c r="I55" s="38"/>
      <c r="J55" s="38"/>
      <c r="K55" s="49"/>
      <c r="L55" s="50"/>
    </row>
    <row r="56" spans="3:12" x14ac:dyDescent="0.25">
      <c r="C56" s="40"/>
      <c r="D56" s="38"/>
      <c r="E56" s="38"/>
      <c r="F56" s="6" t="s">
        <v>140</v>
      </c>
      <c r="G56" s="28" t="s">
        <v>141</v>
      </c>
      <c r="H56" s="38"/>
      <c r="I56" s="38"/>
      <c r="J56" s="38"/>
      <c r="K56" s="49"/>
      <c r="L56" s="50"/>
    </row>
    <row r="57" spans="3:12" x14ac:dyDescent="0.25">
      <c r="C57" s="40"/>
      <c r="D57" s="38"/>
      <c r="E57" s="38"/>
      <c r="F57" s="6" t="s">
        <v>142</v>
      </c>
      <c r="G57" s="6" t="s">
        <v>143</v>
      </c>
      <c r="H57" s="38"/>
      <c r="I57" s="38"/>
      <c r="J57" s="38"/>
      <c r="K57" s="49"/>
      <c r="L57" s="50"/>
    </row>
    <row r="58" spans="3:12" x14ac:dyDescent="0.25">
      <c r="C58" s="40"/>
      <c r="D58" s="38"/>
      <c r="E58" s="38"/>
      <c r="F58" s="6" t="s">
        <v>144</v>
      </c>
      <c r="G58" s="6" t="s">
        <v>145</v>
      </c>
      <c r="H58" s="38"/>
      <c r="I58" s="38"/>
      <c r="J58" s="38"/>
      <c r="K58" s="49"/>
      <c r="L58" s="50"/>
    </row>
    <row r="59" spans="3:12" x14ac:dyDescent="0.25">
      <c r="C59" s="40"/>
      <c r="D59" s="38"/>
      <c r="E59" s="38"/>
      <c r="F59" s="6" t="s">
        <v>146</v>
      </c>
      <c r="G59" s="6" t="s">
        <v>147</v>
      </c>
      <c r="H59" s="38"/>
      <c r="I59" s="38"/>
      <c r="J59" s="38"/>
      <c r="K59" s="49"/>
      <c r="L59" s="50"/>
    </row>
    <row r="60" spans="3:12" x14ac:dyDescent="0.25">
      <c r="C60" s="41"/>
      <c r="D60" s="37"/>
      <c r="E60" s="37"/>
      <c r="F60" s="6" t="s">
        <v>148</v>
      </c>
      <c r="G60" s="6" t="s">
        <v>149</v>
      </c>
      <c r="H60" s="37"/>
      <c r="I60" s="37"/>
      <c r="J60" s="37"/>
      <c r="K60" s="47"/>
      <c r="L60" s="51"/>
    </row>
    <row r="61" spans="3:12" ht="38.25" x14ac:dyDescent="0.25">
      <c r="C61" s="33" t="s">
        <v>204</v>
      </c>
      <c r="D61" s="2" t="s">
        <v>156</v>
      </c>
      <c r="E61" s="2" t="s">
        <v>201</v>
      </c>
      <c r="F61" s="2" t="s">
        <v>201</v>
      </c>
      <c r="G61" s="2" t="s">
        <v>202</v>
      </c>
      <c r="H61" s="2" t="s">
        <v>41</v>
      </c>
      <c r="I61" s="2" t="s">
        <v>66</v>
      </c>
      <c r="J61" s="2">
        <v>40</v>
      </c>
      <c r="K61" s="35"/>
      <c r="L61" s="17">
        <f>J61*K61</f>
        <v>0</v>
      </c>
    </row>
    <row r="62" spans="3:12" ht="89.25" x14ac:dyDescent="0.25">
      <c r="C62" s="12" t="s">
        <v>0</v>
      </c>
      <c r="D62" s="12" t="s">
        <v>42</v>
      </c>
      <c r="E62" s="52" t="s">
        <v>54</v>
      </c>
      <c r="F62" s="53"/>
      <c r="G62" s="53"/>
      <c r="H62" s="53"/>
      <c r="I62" s="54"/>
      <c r="J62" s="29" t="s">
        <v>59</v>
      </c>
      <c r="K62" s="12" t="s">
        <v>150</v>
      </c>
      <c r="L62" s="14" t="s">
        <v>47</v>
      </c>
    </row>
    <row r="63" spans="3:12" x14ac:dyDescent="0.25">
      <c r="C63" s="1">
        <v>1</v>
      </c>
      <c r="D63" s="15"/>
      <c r="E63" s="58" t="s">
        <v>48</v>
      </c>
      <c r="F63" s="59"/>
      <c r="G63" s="59"/>
      <c r="H63" s="59"/>
      <c r="I63" s="60"/>
      <c r="J63" s="9">
        <v>1</v>
      </c>
      <c r="K63" s="16"/>
      <c r="L63" s="17">
        <f t="shared" ref="L63:L69" si="0">J63*K63</f>
        <v>0</v>
      </c>
    </row>
    <row r="64" spans="3:12" x14ac:dyDescent="0.25">
      <c r="C64" s="9">
        <v>2</v>
      </c>
      <c r="D64" s="15"/>
      <c r="E64" s="58" t="s">
        <v>49</v>
      </c>
      <c r="F64" s="59"/>
      <c r="G64" s="59"/>
      <c r="H64" s="59"/>
      <c r="I64" s="60"/>
      <c r="J64" s="1">
        <v>1</v>
      </c>
      <c r="K64" s="18"/>
      <c r="L64" s="17">
        <f t="shared" si="0"/>
        <v>0</v>
      </c>
    </row>
    <row r="65" spans="3:12" x14ac:dyDescent="0.25">
      <c r="C65" s="9">
        <v>3</v>
      </c>
      <c r="D65" s="15"/>
      <c r="E65" s="58" t="s">
        <v>50</v>
      </c>
      <c r="F65" s="59"/>
      <c r="G65" s="59"/>
      <c r="H65" s="59"/>
      <c r="I65" s="60"/>
      <c r="J65" s="9">
        <v>1</v>
      </c>
      <c r="K65" s="16"/>
      <c r="L65" s="17">
        <f t="shared" si="0"/>
        <v>0</v>
      </c>
    </row>
    <row r="66" spans="3:12" x14ac:dyDescent="0.25">
      <c r="C66" s="1">
        <v>4</v>
      </c>
      <c r="D66" s="15"/>
      <c r="E66" s="58" t="s">
        <v>51</v>
      </c>
      <c r="F66" s="59"/>
      <c r="G66" s="59"/>
      <c r="H66" s="59"/>
      <c r="I66" s="60"/>
      <c r="J66" s="1">
        <v>2</v>
      </c>
      <c r="K66" s="18"/>
      <c r="L66" s="17">
        <f t="shared" si="0"/>
        <v>0</v>
      </c>
    </row>
    <row r="67" spans="3:12" x14ac:dyDescent="0.25">
      <c r="C67" s="9">
        <v>5</v>
      </c>
      <c r="D67" s="15"/>
      <c r="E67" s="58" t="s">
        <v>52</v>
      </c>
      <c r="F67" s="59"/>
      <c r="G67" s="59"/>
      <c r="H67" s="59"/>
      <c r="I67" s="60"/>
      <c r="J67" s="9">
        <v>10</v>
      </c>
      <c r="K67" s="16"/>
      <c r="L67" s="17">
        <f t="shared" si="0"/>
        <v>0</v>
      </c>
    </row>
    <row r="68" spans="3:12" x14ac:dyDescent="0.25">
      <c r="C68" s="9">
        <v>6</v>
      </c>
      <c r="D68" s="15"/>
      <c r="E68" s="58" t="s">
        <v>53</v>
      </c>
      <c r="F68" s="59"/>
      <c r="G68" s="59"/>
      <c r="H68" s="59"/>
      <c r="I68" s="60"/>
      <c r="J68" s="9">
        <v>20</v>
      </c>
      <c r="K68" s="16"/>
      <c r="L68" s="17">
        <f t="shared" si="0"/>
        <v>0</v>
      </c>
    </row>
    <row r="69" spans="3:12" x14ac:dyDescent="0.25">
      <c r="C69" s="4">
        <v>7</v>
      </c>
      <c r="D69" s="19"/>
      <c r="E69" s="61" t="s">
        <v>55</v>
      </c>
      <c r="F69" s="62"/>
      <c r="G69" s="62"/>
      <c r="H69" s="62"/>
      <c r="I69" s="63"/>
      <c r="J69" s="30">
        <v>1</v>
      </c>
      <c r="K69" s="20"/>
      <c r="L69" s="17">
        <f t="shared" si="0"/>
        <v>0</v>
      </c>
    </row>
    <row r="70" spans="3:12" x14ac:dyDescent="0.25">
      <c r="C70" s="11"/>
      <c r="D70" s="11"/>
      <c r="E70" s="7"/>
      <c r="I70" s="8" t="s">
        <v>56</v>
      </c>
      <c r="J70" s="10"/>
      <c r="K70" s="21"/>
      <c r="L70" s="22">
        <f>L6+L8+L9+L10+L12+L13+L18+L26+L29+L46+L54+L61+L63+L64+L65+L66+L67+L68+L69</f>
        <v>0</v>
      </c>
    </row>
    <row r="71" spans="3:12" x14ac:dyDescent="0.25">
      <c r="C71" s="11"/>
      <c r="D71" s="11"/>
      <c r="E71" s="7"/>
      <c r="I71" s="23" t="s">
        <v>58</v>
      </c>
      <c r="J71" s="10"/>
      <c r="K71" s="24"/>
      <c r="L71" s="17">
        <f>L70*K71</f>
        <v>0</v>
      </c>
    </row>
    <row r="72" spans="3:12" x14ac:dyDescent="0.25">
      <c r="C72" s="11"/>
      <c r="D72" s="11"/>
      <c r="E72" s="7"/>
      <c r="I72" s="8" t="s">
        <v>57</v>
      </c>
      <c r="J72" s="10"/>
      <c r="K72" s="21"/>
      <c r="L72" s="25">
        <f>L70+L71</f>
        <v>0</v>
      </c>
    </row>
    <row r="73" spans="3:12" x14ac:dyDescent="0.25">
      <c r="C73" s="34"/>
      <c r="D73" s="7"/>
      <c r="E73" s="7"/>
      <c r="F73" s="7"/>
      <c r="G73" s="7"/>
      <c r="H73" s="7"/>
      <c r="I73" s="7"/>
      <c r="J73" s="7"/>
    </row>
    <row r="74" spans="3:12" x14ac:dyDescent="0.25">
      <c r="C74" s="34"/>
      <c r="D74" s="7"/>
      <c r="E74" s="7"/>
      <c r="F74" s="7"/>
      <c r="G74" s="7"/>
      <c r="H74" s="7"/>
      <c r="I74" s="7"/>
      <c r="J74" s="7"/>
    </row>
    <row r="75" spans="3:12" ht="92.25" customHeight="1" x14ac:dyDescent="0.25">
      <c r="C75" s="64" t="s">
        <v>151</v>
      </c>
      <c r="D75" s="64"/>
      <c r="E75" s="64"/>
      <c r="F75" s="64"/>
      <c r="G75" s="64"/>
      <c r="H75" s="64"/>
      <c r="I75" s="64"/>
      <c r="J75" s="64"/>
      <c r="K75" s="64"/>
      <c r="L75" s="64"/>
    </row>
    <row r="76" spans="3:12" x14ac:dyDescent="0.25">
      <c r="C76" s="34"/>
      <c r="D76" s="7"/>
      <c r="E76" s="7"/>
      <c r="F76" s="7"/>
      <c r="G76" s="7"/>
      <c r="H76" s="7"/>
      <c r="I76" s="7"/>
      <c r="J76" s="7"/>
    </row>
    <row r="77" spans="3:12" x14ac:dyDescent="0.25">
      <c r="C77" s="34"/>
      <c r="D77" s="7"/>
      <c r="E77" s="7"/>
      <c r="F77" s="7"/>
      <c r="G77" s="7"/>
      <c r="H77" s="7"/>
      <c r="I77" s="7"/>
      <c r="J77" s="7"/>
    </row>
    <row r="78" spans="3:12" x14ac:dyDescent="0.25">
      <c r="C78" s="34"/>
      <c r="D78" s="7"/>
      <c r="E78" s="7"/>
      <c r="F78" s="7"/>
      <c r="G78" s="7"/>
      <c r="H78" s="7"/>
      <c r="I78" s="7"/>
      <c r="J78" s="7"/>
    </row>
    <row r="81" spans="3:3" x14ac:dyDescent="0.25">
      <c r="C81" s="27" t="s">
        <v>43</v>
      </c>
    </row>
    <row r="82" spans="3:3" x14ac:dyDescent="0.25">
      <c r="C82" s="27" t="s">
        <v>44</v>
      </c>
    </row>
    <row r="83" spans="3:3" x14ac:dyDescent="0.25">
      <c r="C83" s="27" t="s">
        <v>198</v>
      </c>
    </row>
  </sheetData>
  <mergeCells count="69">
    <mergeCell ref="E68:I68"/>
    <mergeCell ref="E69:I69"/>
    <mergeCell ref="C75:L75"/>
    <mergeCell ref="E63:I63"/>
    <mergeCell ref="E64:I64"/>
    <mergeCell ref="E65:I65"/>
    <mergeCell ref="E66:I66"/>
    <mergeCell ref="E67:I67"/>
    <mergeCell ref="L54:L60"/>
    <mergeCell ref="K46:K53"/>
    <mergeCell ref="K54:K60"/>
    <mergeCell ref="L46:L53"/>
    <mergeCell ref="E62:I62"/>
    <mergeCell ref="J46:J53"/>
    <mergeCell ref="J54:J60"/>
    <mergeCell ref="K6:K7"/>
    <mergeCell ref="L6:L7"/>
    <mergeCell ref="K10:K11"/>
    <mergeCell ref="L10:L11"/>
    <mergeCell ref="L29:L45"/>
    <mergeCell ref="K26:K28"/>
    <mergeCell ref="L18:L25"/>
    <mergeCell ref="K13:K17"/>
    <mergeCell ref="K29:K45"/>
    <mergeCell ref="K18:K25"/>
    <mergeCell ref="L26:L28"/>
    <mergeCell ref="L13:L17"/>
    <mergeCell ref="C54:C60"/>
    <mergeCell ref="D54:D60"/>
    <mergeCell ref="E54:E60"/>
    <mergeCell ref="H54:H60"/>
    <mergeCell ref="I54:I60"/>
    <mergeCell ref="C46:C53"/>
    <mergeCell ref="D46:D53"/>
    <mergeCell ref="E46:E53"/>
    <mergeCell ref="H46:H53"/>
    <mergeCell ref="I46:I53"/>
    <mergeCell ref="C26:C28"/>
    <mergeCell ref="D26:D28"/>
    <mergeCell ref="E26:E28"/>
    <mergeCell ref="J26:J28"/>
    <mergeCell ref="C29:C45"/>
    <mergeCell ref="D29:D45"/>
    <mergeCell ref="E29:E45"/>
    <mergeCell ref="H29:H32"/>
    <mergeCell ref="I29:I32"/>
    <mergeCell ref="J29:J45"/>
    <mergeCell ref="H33:H34"/>
    <mergeCell ref="I33:I34"/>
    <mergeCell ref="H36:H38"/>
    <mergeCell ref="I36:I38"/>
    <mergeCell ref="H40:H45"/>
    <mergeCell ref="I40:I45"/>
    <mergeCell ref="C13:C17"/>
    <mergeCell ref="D13:D17"/>
    <mergeCell ref="E13:E17"/>
    <mergeCell ref="J13:J17"/>
    <mergeCell ref="C18:C25"/>
    <mergeCell ref="D18:D25"/>
    <mergeCell ref="E18:E25"/>
    <mergeCell ref="J18:J25"/>
    <mergeCell ref="C6:C7"/>
    <mergeCell ref="D6:D7"/>
    <mergeCell ref="E6:E7"/>
    <mergeCell ref="J6:J7"/>
    <mergeCell ref="C10:C11"/>
    <mergeCell ref="D10:D11"/>
    <mergeCell ref="E10:E11"/>
    <mergeCell ref="J10:J11"/>
  </mergeCells>
  <hyperlinks>
    <hyperlink ref="F6" location="_ftn1" display="_ftn1" xr:uid="{5EBC2D91-2046-4C96-9077-F7FCCA098143}"/>
    <hyperlink ref="F7" location="_ftn2" display="_ftn2" xr:uid="{D691FDB7-6E97-418E-8C10-897598A2D360}"/>
    <hyperlink ref="F16" location="_ftn3" display="_ftn3" xr:uid="{C096CA42-94B6-4D3B-93F5-339FB53A4E0A}"/>
    <hyperlink ref="C81" location="_ftnref1" display="_ftnref1" xr:uid="{953960EC-AC3B-4D06-8DAA-AA656138FB5B}"/>
    <hyperlink ref="C82" location="_ftnref2" display="_ftnref2" xr:uid="{66F3CE01-9430-4DA0-A6B2-1684D0150B4F}"/>
    <hyperlink ref="C83" location="_ftnref3" display="_ftnref3" xr:uid="{0290A1C4-567B-4B10-9C3D-99FC0404110B}"/>
  </hyperlinks>
  <pageMargins left="0.7" right="0.7" top="0.75" bottom="0.75" header="0.3" footer="0.3"/>
  <ignoredErrors>
    <ignoredError sqref="G8"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Andrius Kačinskas</dc:creator>
  <cp:lastModifiedBy>Andrius Kačinskas</cp:lastModifiedBy>
  <dcterms:created xsi:type="dcterms:W3CDTF">2025-08-27T17:45:46Z</dcterms:created>
  <dcterms:modified xsi:type="dcterms:W3CDTF">2026-07-11T07:21:19Z</dcterms:modified>
</cp:coreProperties>
</file>